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<sst xmlns="http://schemas.openxmlformats.org/spreadsheetml/2006/main" count="69" uniqueCount="55">
  <si>
    <t>Entidade:</t>
  </si>
  <si>
    <t>MUNICÍPIO DE CAMBÉ</t>
  </si>
  <si>
    <t>Obra:</t>
  </si>
  <si>
    <t>Construção, reforma e manutenção, reparação, adaptação e modernização de instalações, estruturas e ambientes a serem realizados de forma corretiva e conservação predial do sistema de piso para os próprios públicos, com fornecimento de peças, materiais, mão de obra e equipamentos, compreendendo a prestação de serviços operacionais, de apoio e assessoramento técnico, nos imóveis do Município de Cambé, de imóveis cedidos ao município ou de imóveis alugados.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</si>
  <si>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</si>
  <si>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</si>
  <si>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</si>
  <si>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</si>
  <si>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</si>
  <si>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</si>
  <si>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</si>
  <si>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</si>
  <si>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</si>
  <si>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</si>
  <si>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</si>
  <si>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</si>
  <si>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</si>
  <si>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SINAPI/PR</t>
  </si>
  <si>
    <t>96385</t>
  </si>
  <si>
    <t>Execução e compactação de aterro com solo predominantemente argiloso - exclusive solo, escavação, carga e transporte. af_11/2019</t>
  </si>
  <si>
    <t>M3</t>
  </si>
  <si>
    <t>1.2</t>
  </si>
  <si>
    <t>SICRO/PR</t>
  </si>
  <si>
    <t>4800412</t>
  </si>
  <si>
    <t>Raspagem e limpeza de terreno plano</t>
  </si>
  <si>
    <t>m²</t>
  </si>
  <si>
    <t>1.3</t>
  </si>
  <si>
    <t>1600989</t>
  </si>
  <si>
    <t>Demolição de concreto simples com martelete</t>
  </si>
  <si>
    <t>m³</t>
  </si>
  <si>
    <t>2</t>
  </si>
  <si>
    <t>REVESTIMENTO</t>
  </si>
  <si>
    <t>2.1</t>
  </si>
  <si>
    <t>92391</t>
  </si>
  <si>
    <t>Execução de pavimento em piso intertravado, com bloco pisograma de 35 x 15 cm, espessura 6 cm. af_10/2022</t>
  </si>
  <si>
    <t>M2</t>
  </si>
  <si>
    <t>2.2</t>
  </si>
  <si>
    <t>92396</t>
  </si>
  <si>
    <t>Execução de passeio em piso intertravado, com bloco retangular cor natural de 20 x 10 cm, espessura 6 cm. af_10/2022</t>
  </si>
  <si>
    <t>2.3</t>
  </si>
  <si>
    <t>92397</t>
  </si>
  <si>
    <t>Execução de pavimento em piso intertravado, com bloco retangular cor natural de 20 x 10 cm, espessura 6 cm. af_10/2022</t>
  </si>
  <si>
    <t>2.4</t>
  </si>
  <si>
    <t>92398</t>
  </si>
  <si>
    <t>Execução de pavimento em piso intertravado, com bloco retangular cor natural de 20 x 10 cm, espessura 8 cm. af_10/2022</t>
  </si>
  <si>
    <t>2.5</t>
  </si>
  <si>
    <t>101862</t>
  </si>
  <si>
    <t>Reassentamento de blocos retangular para piso intertravado, espessura de 6 cm, em calçada, com reaproveitamento dos blocos retangular - incluso retirada e colocação do material. af_12/2020</t>
  </si>
  <si>
    <t>2.6</t>
  </si>
  <si>
    <t>101863</t>
  </si>
  <si>
    <t>Reassentamento de blocos retangular para piso intertravado, espessura de 6 cm, em via/estacionamento, com reaproveitamento dos blocos retangular - incluso retirada e colocação do material. af_12/2020</t>
  </si>
  <si>
    <t>2.7</t>
  </si>
  <si>
    <t>104658</t>
  </si>
  <si>
    <t>Piso podotátil de alerta ou direcional, de concreto, assentado sobre argamassa. af_05/2023</t>
  </si>
  <si>
    <t>TOTAL</t>
  </si>
</sst>
</file>

<file path=xl/styles.xml><?xml version="1.0" encoding="utf-8"?>
<styleSheet xmlns="http://schemas.openxmlformats.org/spreadsheetml/2006/main">
  <numFmts count="1">
    <numFmt numFmtId="164" formatCode="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zoomScale="70" zoomScaleNormal="70" workbookViewId="0"/>
  </sheetViews>
  <sheetFormatPr defaultRowHeight="15"/>
  <cols>
    <col min="1" max="1" width="10.7109375" customWidth="1"/>
    <col min="2" max="3" width="20.7109375" customWidth="1"/>
    <col min="4" max="4" width="40.7109375" customWidth="1"/>
    <col min="5" max="10" width="20.710937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10" ht="54.96" customHeight="1">
      <c r="A2" s="1" t="s">
        <v>2</v>
      </c>
      <c r="B2" s="1" t="s">
        <v>3</v>
      </c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>
      <c r="A5" s="1" t="s">
        <v>14</v>
      </c>
      <c r="B5" s="1"/>
      <c r="C5" s="1"/>
      <c r="D5" s="1" t="s">
        <v>15</v>
      </c>
    </row>
    <row r="6" spans="1:10" ht="57.6" customHeight="1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1800</v>
      </c>
      <c r="G6" s="3">
        <v>0</v>
      </c>
      <c r="H6" s="3">
        <v>22.23</v>
      </c>
      <c r="I6" s="2">
        <f>ROUND(G6*(1 + H6/100),2)</f>
        <v>0</v>
      </c>
      <c r="J6" s="2">
        <f>ROUND(F6*I6,2)</f>
        <v>0</v>
      </c>
    </row>
    <row r="7" spans="1:10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9100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9.35" customHeight="1">
      <c r="A8" s="1" t="s">
        <v>26</v>
      </c>
      <c r="B8" s="1" t="s">
        <v>22</v>
      </c>
      <c r="C8" s="1" t="s">
        <v>27</v>
      </c>
      <c r="D8" s="1" t="s">
        <v>28</v>
      </c>
      <c r="E8" s="1" t="s">
        <v>29</v>
      </c>
      <c r="F8" s="2">
        <v>120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>
      <c r="A9" s="1" t="s">
        <v>30</v>
      </c>
      <c r="B9" s="1"/>
      <c r="C9" s="1"/>
      <c r="D9" s="1" t="s">
        <v>31</v>
      </c>
    </row>
    <row r="10" spans="1:10" ht="47.25" customHeight="1">
      <c r="A10" s="1" t="s">
        <v>32</v>
      </c>
      <c r="B10" s="1" t="s">
        <v>17</v>
      </c>
      <c r="C10" s="1" t="s">
        <v>33</v>
      </c>
      <c r="D10" s="1" t="s">
        <v>34</v>
      </c>
      <c r="E10" s="1" t="s">
        <v>35</v>
      </c>
      <c r="F10" s="2">
        <v>500</v>
      </c>
      <c r="G10" s="3">
        <v>0</v>
      </c>
      <c r="H10" s="3">
        <v>22.23</v>
      </c>
      <c r="I10" s="2">
        <f>ROUND(G10*(1 + H10/100),2)</f>
        <v>0</v>
      </c>
      <c r="J10" s="2">
        <f>ROUND(F10*I10,2)</f>
        <v>0</v>
      </c>
    </row>
    <row r="11" spans="1:10" ht="52.2" customHeight="1">
      <c r="A11" s="1" t="s">
        <v>36</v>
      </c>
      <c r="B11" s="1" t="s">
        <v>17</v>
      </c>
      <c r="C11" s="1" t="s">
        <v>37</v>
      </c>
      <c r="D11" s="1" t="s">
        <v>38</v>
      </c>
      <c r="E11" s="1" t="s">
        <v>35</v>
      </c>
      <c r="F11" s="2">
        <v>3000</v>
      </c>
      <c r="G11" s="3">
        <v>0</v>
      </c>
      <c r="H11" s="3">
        <v>22.23</v>
      </c>
      <c r="I11" s="2">
        <f>ROUND(G11*(1 + H11/100),2)</f>
        <v>0</v>
      </c>
      <c r="J11" s="2">
        <f>ROUND(F11*I11,2)</f>
        <v>0</v>
      </c>
    </row>
    <row r="12" spans="1:10" ht="53.1" customHeight="1">
      <c r="A12" s="1" t="s">
        <v>39</v>
      </c>
      <c r="B12" s="1" t="s">
        <v>17</v>
      </c>
      <c r="C12" s="1" t="s">
        <v>40</v>
      </c>
      <c r="D12" s="1" t="s">
        <v>41</v>
      </c>
      <c r="E12" s="1" t="s">
        <v>35</v>
      </c>
      <c r="F12" s="2">
        <v>5000</v>
      </c>
      <c r="G12" s="3">
        <v>0</v>
      </c>
      <c r="H12" s="3">
        <v>22.23</v>
      </c>
      <c r="I12" s="2">
        <f>ROUND(G12*(1 + H12/100),2)</f>
        <v>0</v>
      </c>
      <c r="J12" s="2">
        <f>ROUND(F12*I12,2)</f>
        <v>0</v>
      </c>
    </row>
    <row r="13" spans="1:10" ht="53.1" customHeight="1">
      <c r="A13" s="1" t="s">
        <v>42</v>
      </c>
      <c r="B13" s="1" t="s">
        <v>17</v>
      </c>
      <c r="C13" s="1" t="s">
        <v>43</v>
      </c>
      <c r="D13" s="1" t="s">
        <v>44</v>
      </c>
      <c r="E13" s="1" t="s">
        <v>35</v>
      </c>
      <c r="F13" s="2">
        <v>1000</v>
      </c>
      <c r="G13" s="3">
        <v>0</v>
      </c>
      <c r="H13" s="3">
        <v>22.23</v>
      </c>
      <c r="I13" s="2">
        <f>ROUND(G13*(1 + H13/100),2)</f>
        <v>0</v>
      </c>
      <c r="J13" s="2">
        <f>ROUND(F13*I13,2)</f>
        <v>0</v>
      </c>
    </row>
    <row r="14" spans="1:10" ht="84.6" customHeight="1">
      <c r="A14" s="1" t="s">
        <v>45</v>
      </c>
      <c r="B14" s="1" t="s">
        <v>17</v>
      </c>
      <c r="C14" s="1" t="s">
        <v>46</v>
      </c>
      <c r="D14" s="1" t="s">
        <v>47</v>
      </c>
      <c r="E14" s="1" t="s">
        <v>35</v>
      </c>
      <c r="F14" s="2">
        <v>1000</v>
      </c>
      <c r="G14" s="3">
        <v>0</v>
      </c>
      <c r="H14" s="3">
        <v>22.23</v>
      </c>
      <c r="I14" s="2">
        <f>ROUND(G14*(1 + H14/100),2)</f>
        <v>0</v>
      </c>
      <c r="J14" s="2">
        <f>ROUND(F14*I14,2)</f>
        <v>0</v>
      </c>
    </row>
    <row r="15" spans="1:10" ht="89.55" customHeight="1">
      <c r="A15" s="1" t="s">
        <v>48</v>
      </c>
      <c r="B15" s="1" t="s">
        <v>17</v>
      </c>
      <c r="C15" s="1" t="s">
        <v>49</v>
      </c>
      <c r="D15" s="1" t="s">
        <v>50</v>
      </c>
      <c r="E15" s="1" t="s">
        <v>35</v>
      </c>
      <c r="F15" s="2">
        <v>1000</v>
      </c>
      <c r="G15" s="3">
        <v>0</v>
      </c>
      <c r="H15" s="3">
        <v>22.23</v>
      </c>
      <c r="I15" s="2">
        <f>ROUND(G15*(1 + H15/100),2)</f>
        <v>0</v>
      </c>
      <c r="J15" s="2">
        <f>ROUND(F15*I15,2)</f>
        <v>0</v>
      </c>
    </row>
    <row r="16" spans="1:10" ht="40.5" customHeight="1">
      <c r="A16" s="1" t="s">
        <v>51</v>
      </c>
      <c r="B16" s="1" t="s">
        <v>17</v>
      </c>
      <c r="C16" s="1" t="s">
        <v>52</v>
      </c>
      <c r="D16" s="1" t="s">
        <v>53</v>
      </c>
      <c r="E16" s="1" t="s">
        <v>35</v>
      </c>
      <c r="F16" s="2">
        <v>400</v>
      </c>
      <c r="G16" s="3">
        <v>0</v>
      </c>
      <c r="H16" s="3">
        <v>22.23</v>
      </c>
      <c r="I16" s="2">
        <f>ROUND(G16*(1 + H16/100),2)</f>
        <v>0</v>
      </c>
      <c r="J16" s="2">
        <f>ROUND(F16*I16,2)</f>
        <v>0</v>
      </c>
    </row>
    <row r="17" spans="1:10">
      <c r="A17" s="1"/>
      <c r="B17" s="1"/>
      <c r="C17" s="1"/>
      <c r="D17" s="1"/>
      <c r="E17" s="1"/>
      <c r="F17" s="1"/>
      <c r="G17" s="1"/>
      <c r="H17" s="1"/>
      <c r="I17" s="1" t="s">
        <v>54</v>
      </c>
      <c r="J17" s="2">
        <f>ROUND(SUM(J5:J16),2)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CIGA Obras</cp:lastModifiedBy>
  <dcterms:created xsi:type="dcterms:W3CDTF">2023-10-27T14:26:03Z</dcterms:created>
  <dcterms:modified xsi:type="dcterms:W3CDTF">2023-10-27T14:26:03Z</dcterms:modified>
</cp:coreProperties>
</file>